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18840" windowHeight="8010"/>
  </bookViews>
  <sheets>
    <sheet name="Sheet2" sheetId="2" r:id="rId1"/>
    <sheet name="Sheet3" sheetId="3" r:id="rId2"/>
  </sheets>
  <definedNames>
    <definedName name="_xlnm.Print_Area" localSheetId="0">Sheet2!$A$1:$G$62</definedName>
  </definedNames>
  <calcPr calcId="145621"/>
</workbook>
</file>

<file path=xl/calcChain.xml><?xml version="1.0" encoding="utf-8"?>
<calcChain xmlns="http://schemas.openxmlformats.org/spreadsheetml/2006/main">
  <c r="G57" i="2" l="1"/>
  <c r="G55" i="2"/>
  <c r="G53" i="2"/>
  <c r="G51" i="2"/>
  <c r="G49" i="2"/>
  <c r="G47" i="2"/>
  <c r="G45" i="2"/>
  <c r="G43" i="2"/>
  <c r="G41" i="2"/>
  <c r="G39" i="2"/>
  <c r="G37" i="2"/>
  <c r="G35" i="2"/>
  <c r="G33" i="2"/>
  <c r="G31" i="2"/>
  <c r="G29" i="2"/>
  <c r="G27" i="2"/>
  <c r="G25" i="2"/>
  <c r="G23" i="2"/>
  <c r="G21" i="2"/>
  <c r="G19" i="2"/>
  <c r="G17" i="2"/>
  <c r="G15" i="2"/>
  <c r="G13" i="2"/>
  <c r="G11" i="2" l="1"/>
  <c r="G59" i="2" s="1"/>
</calcChain>
</file>

<file path=xl/sharedStrings.xml><?xml version="1.0" encoding="utf-8"?>
<sst xmlns="http://schemas.openxmlformats.org/spreadsheetml/2006/main" count="87" uniqueCount="69">
  <si>
    <t>№</t>
  </si>
  <si>
    <t>Наименование</t>
  </si>
  <si>
    <t>Мярка</t>
  </si>
  <si>
    <t>Oртодонтски винтове двойни</t>
  </si>
  <si>
    <t>Ортодонтски винтове тройни</t>
  </si>
  <si>
    <t>Ортодонтски винтове еднопосочни</t>
  </si>
  <si>
    <t>Ортодонтски винтове за един зъб</t>
  </si>
  <si>
    <t>ролка</t>
  </si>
  <si>
    <t>Талк</t>
  </si>
  <si>
    <t>Ортодонтски винтове - V образни</t>
  </si>
  <si>
    <t>Абразивни ленти за стрипинг-4мм</t>
  </si>
  <si>
    <t>ЦЕНОВО ПРЕДЛОЖЕНИЕ ПО АРТИКУЛИ</t>
  </si>
  <si>
    <t>16 01 00 00</t>
  </si>
  <si>
    <t>16 02 00 00</t>
  </si>
  <si>
    <t>16 03 00 00</t>
  </si>
  <si>
    <t>16 04 00 00</t>
  </si>
  <si>
    <t>16 13 00 00</t>
  </si>
  <si>
    <t>16 14 00 00</t>
  </si>
  <si>
    <t>16 15 00 00</t>
  </si>
  <si>
    <t>16 16 00 00</t>
  </si>
  <si>
    <t>16 17 00 00</t>
  </si>
  <si>
    <t>16 18 00 00</t>
  </si>
  <si>
    <t>16 22 00 00</t>
  </si>
  <si>
    <t>16 28 00 00</t>
  </si>
  <si>
    <t>16 35 00 00</t>
  </si>
  <si>
    <t>16 37 00 00</t>
  </si>
  <si>
    <t>Обща стойност по обособената позиция без ДДС:</t>
  </si>
  <si>
    <t>33135000       Ортодонтски устройства</t>
  </si>
  <si>
    <t>КОД</t>
  </si>
  <si>
    <t>Тел ортодонтска- 0.8, екв.на кат.№0308-20 - Интердент</t>
  </si>
  <si>
    <t>Тел ортодонтска- 0.9  екв.на кат.№0309-10 - Интердент</t>
  </si>
  <si>
    <t>16 27 00 00</t>
  </si>
  <si>
    <t>Ортодонтска пластмаса - прах + течност; кг на праха</t>
  </si>
  <si>
    <t>бр.</t>
  </si>
  <si>
    <t>Тел ортодонтска - 0.6;екв.на кат.№ 0306-40 от каталога на Инетрдент</t>
  </si>
  <si>
    <t>Тел ортодонтска - 0.7;екв.на кат.№ 0307-30 от каталога на Интердент</t>
  </si>
  <si>
    <t>Тел ортодонтска- 1.2  екв.на кат.№0312-10 Интердент</t>
  </si>
  <si>
    <t>оп.</t>
  </si>
  <si>
    <t>гр.</t>
  </si>
  <si>
    <t>кг. прах</t>
  </si>
  <si>
    <t>кг.</t>
  </si>
  <si>
    <t>Образец 3a</t>
  </si>
  <si>
    <t>2019 - 2020 г.</t>
  </si>
  <si>
    <t>Количество</t>
  </si>
  <si>
    <t>16 36 00 00</t>
  </si>
  <si>
    <t>Ортодонтски винтове-трипосочен</t>
  </si>
  <si>
    <t>16 42 00 00</t>
  </si>
  <si>
    <t>Сребърен припой на пръчки с боракс, 150 мм дължина, 1 мм диаметър, интервал на топене 630-680 С градуса, кат.№ 10001 по Каталог на PD</t>
  </si>
  <si>
    <t>16 43 00 00</t>
  </si>
  <si>
    <t>Клеща за огъване на инсерти за транспалатинална дъга и Pendulum на 3M Unitek № 900-706 ЕJF</t>
  </si>
  <si>
    <t>16 44 00 00</t>
  </si>
  <si>
    <t>16 45 00 00</t>
  </si>
  <si>
    <t>Сензори за T-Scan III - large, оп.по 10 бр.</t>
  </si>
  <si>
    <t>16 46 00 00</t>
  </si>
  <si>
    <t>Електроди за повърхностна електромиография - еднократни, биполярни ,  Ag +/AgCl на фирма Boiresearch-USA, в опаковки по 50 бр.</t>
  </si>
  <si>
    <t>16 47 00 00</t>
  </si>
  <si>
    <t xml:space="preserve">Борче керамично за меки тъкани, кат.№ STT 249.314.016  на Edenta AG, Сh 934 Au/Sg </t>
  </si>
  <si>
    <t>16 48 00 00</t>
  </si>
  <si>
    <t>Двойнополимеризиращ цимент за пръстени, ref.№ 712-050 на 3М Unitek</t>
  </si>
  <si>
    <t>16 50 00 00</t>
  </si>
  <si>
    <t xml:space="preserve">Течен фотополимер за ретайнери, екв. на Herculite от Кат. На Kerr </t>
  </si>
  <si>
    <t>Подпис на Управителя (Представителя) на участника и печат:</t>
  </si>
  <si>
    <t>Химиополимер рентгеноконтрастен, № по ISO 4049, Art.№ 66000 708 на Карис-М</t>
  </si>
  <si>
    <t xml:space="preserve">Тел ортодонтска - 0,5; еквл. на Кат.№ 0305-50 от каталога на Инетрдент </t>
  </si>
  <si>
    <t>Ортодонтски гипс- бял клас III,реф.№0978 от Каталога на Interdent</t>
  </si>
  <si>
    <t>Oбособенa Позиция  16</t>
  </si>
  <si>
    <t>Единична  цена без ДДС в лв.</t>
  </si>
  <si>
    <t>Общо цена без ДДС в лв.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</si>
  <si>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Ценовото предложение по артикули, следва да се има предвид "и /или еквивалент" !
2 .Ценовото предложение по артикули се попълва, подписва и подпечатва на всяка страница, като приложение към ценовото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</si>
</sst>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rgb="FF0000FF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Calibri"/>
      <family val="2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48">
    <xf numFmtId="0" fontId="0" fillId="0" borderId="0" xfId="0"/>
    <xf numFmtId="0" fontId="0" fillId="0" borderId="0" xfId="0"/>
    <xf numFmtId="0" fontId="3" fillId="0" borderId="0" xfId="0" applyFont="1"/>
    <xf numFmtId="0" fontId="2" fillId="0" borderId="1" xfId="0" applyNumberFormat="1" applyFont="1" applyBorder="1" applyAlignment="1" applyProtection="1">
      <alignment horizontal="center" wrapText="1"/>
      <protection locked="0"/>
    </xf>
    <xf numFmtId="0" fontId="1" fillId="0" borderId="1" xfId="0" applyNumberFormat="1" applyFont="1" applyBorder="1" applyAlignment="1" applyProtection="1">
      <alignment horizontal="center" wrapText="1"/>
      <protection locked="0"/>
    </xf>
    <xf numFmtId="0" fontId="4" fillId="0" borderId="4" xfId="0" applyNumberFormat="1" applyFont="1" applyBorder="1" applyAlignment="1" applyProtection="1">
      <alignment horizontal="center" wrapText="1"/>
      <protection locked="0"/>
    </xf>
    <xf numFmtId="0" fontId="2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wrapText="1"/>
      <protection locked="0"/>
    </xf>
    <xf numFmtId="0" fontId="0" fillId="3" borderId="0" xfId="0" applyFill="1" applyBorder="1" applyProtection="1">
      <protection locked="0"/>
    </xf>
    <xf numFmtId="0" fontId="2" fillId="3" borderId="0" xfId="0" applyNumberFormat="1" applyFont="1" applyFill="1" applyBorder="1" applyAlignment="1" applyProtection="1">
      <alignment vertical="center" wrapText="1"/>
      <protection locked="0"/>
    </xf>
    <xf numFmtId="0" fontId="2" fillId="0" borderId="1" xfId="0" applyNumberFormat="1" applyFont="1" applyBorder="1" applyAlignment="1" applyProtection="1">
      <alignment horizontal="center" wrapText="1"/>
    </xf>
    <xf numFmtId="0" fontId="5" fillId="0" borderId="1" xfId="0" applyNumberFormat="1" applyFont="1" applyBorder="1" applyAlignment="1" applyProtection="1">
      <alignment horizontal="center" wrapText="1"/>
    </xf>
    <xf numFmtId="0" fontId="2" fillId="2" borderId="1" xfId="0" applyNumberFormat="1" applyFont="1" applyFill="1" applyBorder="1" applyAlignment="1" applyProtection="1">
      <alignment horizontal="center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8" fillId="3" borderId="2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6" fillId="3" borderId="2" xfId="0" applyNumberFormat="1" applyFont="1" applyFill="1" applyBorder="1" applyAlignment="1" applyProtection="1">
      <alignment horizontal="center" vertical="center" wrapText="1"/>
    </xf>
    <xf numFmtId="0" fontId="8" fillId="0" borderId="1" xfId="1" applyNumberFormat="1" applyFont="1" applyFill="1" applyBorder="1" applyAlignment="1" applyProtection="1">
      <alignment horizontal="center" vertical="center" wrapText="1"/>
    </xf>
    <xf numFmtId="0" fontId="8" fillId="0" borderId="2" xfId="1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Protection="1"/>
    <xf numFmtId="0" fontId="0" fillId="0" borderId="1" xfId="0" applyBorder="1" applyProtection="1"/>
    <xf numFmtId="0" fontId="2" fillId="3" borderId="0" xfId="0" applyNumberFormat="1" applyFont="1" applyFill="1" applyBorder="1" applyAlignment="1" applyProtection="1">
      <alignment horizontal="center" vertical="center" wrapText="1"/>
    </xf>
    <xf numFmtId="0" fontId="1" fillId="3" borderId="0" xfId="0" applyFont="1" applyFill="1" applyBorder="1" applyProtection="1"/>
    <xf numFmtId="0" fontId="0" fillId="3" borderId="0" xfId="0" applyFill="1" applyBorder="1" applyProtection="1"/>
    <xf numFmtId="0" fontId="1" fillId="3" borderId="0" xfId="0" applyNumberFormat="1" applyFont="1" applyFill="1" applyBorder="1" applyAlignment="1" applyProtection="1">
      <alignment horizontal="right" vertical="center" wrapText="1"/>
    </xf>
    <xf numFmtId="0" fontId="2" fillId="0" borderId="1" xfId="0" applyNumberFormat="1" applyFont="1" applyBorder="1" applyAlignment="1" applyProtection="1">
      <alignment horizontal="center" wrapText="1"/>
    </xf>
    <xf numFmtId="0" fontId="5" fillId="0" borderId="2" xfId="0" applyNumberFormat="1" applyFont="1" applyBorder="1" applyAlignment="1" applyProtection="1">
      <alignment horizontal="center" wrapText="1"/>
    </xf>
    <xf numFmtId="0" fontId="5" fillId="0" borderId="3" xfId="0" applyNumberFormat="1" applyFont="1" applyBorder="1" applyAlignment="1" applyProtection="1">
      <alignment horizontal="center" wrapText="1"/>
    </xf>
    <xf numFmtId="0" fontId="5" fillId="0" borderId="4" xfId="0" applyNumberFormat="1" applyFont="1" applyBorder="1" applyAlignment="1" applyProtection="1">
      <alignment horizontal="center" wrapText="1"/>
    </xf>
    <xf numFmtId="0" fontId="0" fillId="0" borderId="0" xfId="0" applyAlignment="1" applyProtection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zoomScaleNormal="100" workbookViewId="0">
      <selection activeCell="G11" sqref="G11"/>
    </sheetView>
  </sheetViews>
  <sheetFormatPr defaultRowHeight="15" x14ac:dyDescent="0.25"/>
  <cols>
    <col min="1" max="1" width="3.7109375" customWidth="1"/>
    <col min="2" max="2" width="10.7109375" customWidth="1"/>
    <col min="3" max="3" width="53" customWidth="1"/>
    <col min="4" max="4" width="6.7109375" customWidth="1"/>
    <col min="5" max="5" width="11.7109375" customWidth="1"/>
    <col min="6" max="6" width="16.28515625" customWidth="1"/>
    <col min="7" max="7" width="16.140625" customWidth="1"/>
  </cols>
  <sheetData>
    <row r="1" spans="1:7" s="2" customFormat="1" ht="12.75" x14ac:dyDescent="0.2">
      <c r="A1" s="16"/>
      <c r="B1" s="16"/>
      <c r="C1" s="16"/>
      <c r="D1" s="16"/>
      <c r="E1" s="16"/>
      <c r="F1" s="3"/>
      <c r="G1" s="3"/>
    </row>
    <row r="2" spans="1:7" s="2" customFormat="1" ht="20.100000000000001" customHeight="1" x14ac:dyDescent="0.25">
      <c r="A2" s="17"/>
      <c r="B2" s="44" t="s">
        <v>11</v>
      </c>
      <c r="C2" s="45"/>
      <c r="D2" s="46"/>
      <c r="E2" s="17"/>
      <c r="F2" s="3"/>
      <c r="G2" s="3"/>
    </row>
    <row r="3" spans="1:7" s="2" customFormat="1" ht="15.75" x14ac:dyDescent="0.25">
      <c r="A3" s="17"/>
      <c r="B3" s="17"/>
      <c r="C3" s="17" t="s">
        <v>42</v>
      </c>
      <c r="D3" s="17"/>
      <c r="E3" s="17"/>
      <c r="F3" s="3"/>
      <c r="G3" s="3"/>
    </row>
    <row r="4" spans="1:7" s="2" customFormat="1" ht="15.75" x14ac:dyDescent="0.25">
      <c r="A4" s="17"/>
      <c r="B4" s="17"/>
      <c r="C4" s="17"/>
      <c r="D4" s="17"/>
      <c r="E4" s="17"/>
      <c r="F4" s="3"/>
      <c r="G4" s="3"/>
    </row>
    <row r="5" spans="1:7" s="2" customFormat="1" ht="15.75" x14ac:dyDescent="0.25">
      <c r="A5" s="17"/>
      <c r="B5" s="17"/>
      <c r="C5" s="17" t="s">
        <v>65</v>
      </c>
      <c r="D5" s="17"/>
      <c r="E5" s="17"/>
      <c r="F5" s="4" t="s">
        <v>41</v>
      </c>
      <c r="G5" s="3"/>
    </row>
    <row r="6" spans="1:7" s="2" customFormat="1" ht="15.75" x14ac:dyDescent="0.25">
      <c r="A6" s="17"/>
      <c r="B6" s="17"/>
      <c r="C6" s="17"/>
      <c r="D6" s="17"/>
      <c r="E6" s="17"/>
      <c r="F6" s="3"/>
      <c r="G6" s="3"/>
    </row>
    <row r="7" spans="1:7" s="2" customFormat="1" ht="15" customHeight="1" x14ac:dyDescent="0.25">
      <c r="A7" s="17">
        <v>16</v>
      </c>
      <c r="B7" s="44" t="s">
        <v>27</v>
      </c>
      <c r="C7" s="45"/>
      <c r="D7" s="45"/>
      <c r="E7" s="17"/>
      <c r="F7" s="5"/>
      <c r="G7" s="3"/>
    </row>
    <row r="8" spans="1:7" s="2" customFormat="1" ht="12.75" x14ac:dyDescent="0.2">
      <c r="A8" s="18"/>
      <c r="B8" s="18"/>
      <c r="C8" s="18"/>
      <c r="D8" s="18"/>
      <c r="E8" s="18"/>
      <c r="F8" s="6"/>
      <c r="G8" s="6"/>
    </row>
    <row r="9" spans="1:7" s="2" customFormat="1" ht="25.5" x14ac:dyDescent="0.2">
      <c r="A9" s="16" t="s">
        <v>0</v>
      </c>
      <c r="B9" s="16" t="s">
        <v>28</v>
      </c>
      <c r="C9" s="16" t="s">
        <v>1</v>
      </c>
      <c r="D9" s="16" t="s">
        <v>2</v>
      </c>
      <c r="E9" s="16" t="s">
        <v>43</v>
      </c>
      <c r="F9" s="3" t="s">
        <v>66</v>
      </c>
      <c r="G9" s="3" t="s">
        <v>67</v>
      </c>
    </row>
    <row r="10" spans="1:7" s="1" customFormat="1" x14ac:dyDescent="0.25">
      <c r="A10" s="19"/>
      <c r="B10" s="19"/>
      <c r="C10" s="19"/>
      <c r="D10" s="19"/>
      <c r="E10" s="19"/>
      <c r="F10" s="7"/>
      <c r="G10" s="7"/>
    </row>
    <row r="11" spans="1:7" x14ac:dyDescent="0.25">
      <c r="A11" s="20">
        <v>1</v>
      </c>
      <c r="B11" s="20" t="s">
        <v>12</v>
      </c>
      <c r="C11" s="20" t="s">
        <v>3</v>
      </c>
      <c r="D11" s="21" t="s">
        <v>33</v>
      </c>
      <c r="E11" s="22">
        <v>150</v>
      </c>
      <c r="F11" s="8"/>
      <c r="G11" s="8">
        <f>E11*F11</f>
        <v>0</v>
      </c>
    </row>
    <row r="12" spans="1:7" x14ac:dyDescent="0.25">
      <c r="A12" s="23"/>
      <c r="B12" s="23"/>
      <c r="C12" s="23"/>
      <c r="D12" s="24"/>
      <c r="E12" s="23"/>
      <c r="F12" s="9"/>
      <c r="G12" s="9"/>
    </row>
    <row r="13" spans="1:7" x14ac:dyDescent="0.25">
      <c r="A13" s="20">
        <v>2</v>
      </c>
      <c r="B13" s="20" t="s">
        <v>13</v>
      </c>
      <c r="C13" s="20" t="s">
        <v>4</v>
      </c>
      <c r="D13" s="21" t="s">
        <v>33</v>
      </c>
      <c r="E13" s="22">
        <v>150</v>
      </c>
      <c r="F13" s="8"/>
      <c r="G13" s="8">
        <f>E13*F13</f>
        <v>0</v>
      </c>
    </row>
    <row r="14" spans="1:7" x14ac:dyDescent="0.25">
      <c r="A14" s="23"/>
      <c r="B14" s="23"/>
      <c r="C14" s="23"/>
      <c r="D14" s="24"/>
      <c r="E14" s="23"/>
      <c r="F14" s="9"/>
      <c r="G14" s="9"/>
    </row>
    <row r="15" spans="1:7" x14ac:dyDescent="0.25">
      <c r="A15" s="20">
        <v>3</v>
      </c>
      <c r="B15" s="20" t="s">
        <v>14</v>
      </c>
      <c r="C15" s="20" t="s">
        <v>5</v>
      </c>
      <c r="D15" s="21" t="s">
        <v>33</v>
      </c>
      <c r="E15" s="22">
        <v>100</v>
      </c>
      <c r="F15" s="8"/>
      <c r="G15" s="8">
        <f>E15*F15</f>
        <v>0</v>
      </c>
    </row>
    <row r="16" spans="1:7" x14ac:dyDescent="0.25">
      <c r="A16" s="23"/>
      <c r="B16" s="23"/>
      <c r="C16" s="23"/>
      <c r="D16" s="24"/>
      <c r="E16" s="23"/>
      <c r="F16" s="9"/>
      <c r="G16" s="9"/>
    </row>
    <row r="17" spans="1:7" x14ac:dyDescent="0.25">
      <c r="A17" s="20">
        <v>4</v>
      </c>
      <c r="B17" s="20" t="s">
        <v>15</v>
      </c>
      <c r="C17" s="20" t="s">
        <v>6</v>
      </c>
      <c r="D17" s="21" t="s">
        <v>33</v>
      </c>
      <c r="E17" s="22">
        <v>100</v>
      </c>
      <c r="F17" s="8"/>
      <c r="G17" s="8">
        <f>E17*F17</f>
        <v>0</v>
      </c>
    </row>
    <row r="18" spans="1:7" x14ac:dyDescent="0.25">
      <c r="A18" s="23"/>
      <c r="B18" s="23"/>
      <c r="C18" s="23"/>
      <c r="D18" s="24"/>
      <c r="E18" s="23"/>
      <c r="F18" s="9"/>
      <c r="G18" s="9"/>
    </row>
    <row r="19" spans="1:7" ht="25.5" x14ac:dyDescent="0.25">
      <c r="A19" s="20">
        <v>13</v>
      </c>
      <c r="B19" s="20" t="s">
        <v>16</v>
      </c>
      <c r="C19" s="25" t="s">
        <v>63</v>
      </c>
      <c r="D19" s="26" t="s">
        <v>7</v>
      </c>
      <c r="E19" s="22">
        <v>8</v>
      </c>
      <c r="F19" s="8"/>
      <c r="G19" s="8">
        <f>E19*F19</f>
        <v>0</v>
      </c>
    </row>
    <row r="20" spans="1:7" x14ac:dyDescent="0.25">
      <c r="A20" s="23"/>
      <c r="B20" s="23"/>
      <c r="C20" s="23"/>
      <c r="D20" s="24"/>
      <c r="E20" s="23"/>
      <c r="F20" s="9"/>
      <c r="G20" s="9"/>
    </row>
    <row r="21" spans="1:7" ht="26.25" x14ac:dyDescent="0.25">
      <c r="A21" s="20">
        <v>14</v>
      </c>
      <c r="B21" s="20" t="s">
        <v>17</v>
      </c>
      <c r="C21" s="27" t="s">
        <v>34</v>
      </c>
      <c r="D21" s="26" t="s">
        <v>7</v>
      </c>
      <c r="E21" s="22">
        <v>5</v>
      </c>
      <c r="F21" s="8"/>
      <c r="G21" s="8">
        <f>E21*F21</f>
        <v>0</v>
      </c>
    </row>
    <row r="22" spans="1:7" x14ac:dyDescent="0.25">
      <c r="A22" s="23"/>
      <c r="B22" s="23"/>
      <c r="C22" s="23"/>
      <c r="D22" s="24"/>
      <c r="E22" s="23"/>
      <c r="F22" s="9"/>
      <c r="G22" s="9"/>
    </row>
    <row r="23" spans="1:7" ht="25.5" x14ac:dyDescent="0.25">
      <c r="A23" s="20">
        <v>15</v>
      </c>
      <c r="B23" s="20" t="s">
        <v>18</v>
      </c>
      <c r="C23" s="25" t="s">
        <v>35</v>
      </c>
      <c r="D23" s="26" t="s">
        <v>7</v>
      </c>
      <c r="E23" s="22">
        <v>80</v>
      </c>
      <c r="F23" s="8"/>
      <c r="G23" s="8">
        <f>E23*F23</f>
        <v>0</v>
      </c>
    </row>
    <row r="24" spans="1:7" x14ac:dyDescent="0.25">
      <c r="A24" s="23"/>
      <c r="B24" s="23"/>
      <c r="C24" s="23"/>
      <c r="D24" s="24"/>
      <c r="E24" s="23"/>
      <c r="F24" s="9"/>
      <c r="G24" s="9"/>
    </row>
    <row r="25" spans="1:7" x14ac:dyDescent="0.25">
      <c r="A25" s="20">
        <v>16</v>
      </c>
      <c r="B25" s="20" t="s">
        <v>19</v>
      </c>
      <c r="C25" s="25" t="s">
        <v>29</v>
      </c>
      <c r="D25" s="26" t="s">
        <v>7</v>
      </c>
      <c r="E25" s="22">
        <v>70</v>
      </c>
      <c r="F25" s="8"/>
      <c r="G25" s="8">
        <f>E25*F25</f>
        <v>0</v>
      </c>
    </row>
    <row r="26" spans="1:7" x14ac:dyDescent="0.25">
      <c r="A26" s="23"/>
      <c r="B26" s="23"/>
      <c r="C26" s="23"/>
      <c r="D26" s="24"/>
      <c r="E26" s="23"/>
      <c r="F26" s="9"/>
      <c r="G26" s="9"/>
    </row>
    <row r="27" spans="1:7" x14ac:dyDescent="0.25">
      <c r="A27" s="28">
        <v>17</v>
      </c>
      <c r="B27" s="28" t="s">
        <v>20</v>
      </c>
      <c r="C27" s="29" t="s">
        <v>30</v>
      </c>
      <c r="D27" s="30" t="s">
        <v>7</v>
      </c>
      <c r="E27" s="31">
        <v>2</v>
      </c>
      <c r="F27" s="8"/>
      <c r="G27" s="8">
        <f>E27*F27</f>
        <v>0</v>
      </c>
    </row>
    <row r="28" spans="1:7" x14ac:dyDescent="0.25">
      <c r="A28" s="23"/>
      <c r="B28" s="23"/>
      <c r="C28" s="23"/>
      <c r="D28" s="24"/>
      <c r="E28" s="23"/>
      <c r="F28" s="9"/>
      <c r="G28" s="9"/>
    </row>
    <row r="29" spans="1:7" x14ac:dyDescent="0.25">
      <c r="A29" s="20">
        <v>18</v>
      </c>
      <c r="B29" s="20" t="s">
        <v>21</v>
      </c>
      <c r="C29" s="25" t="s">
        <v>36</v>
      </c>
      <c r="D29" s="26" t="s">
        <v>7</v>
      </c>
      <c r="E29" s="22">
        <v>70</v>
      </c>
      <c r="F29" s="8"/>
      <c r="G29" s="8">
        <f>E29*F29</f>
        <v>0</v>
      </c>
    </row>
    <row r="30" spans="1:7" x14ac:dyDescent="0.25">
      <c r="A30" s="23"/>
      <c r="B30" s="23"/>
      <c r="C30" s="23"/>
      <c r="D30" s="24"/>
      <c r="E30" s="23"/>
      <c r="F30" s="9"/>
      <c r="G30" s="9"/>
    </row>
    <row r="31" spans="1:7" x14ac:dyDescent="0.25">
      <c r="A31" s="20">
        <v>22</v>
      </c>
      <c r="B31" s="20" t="s">
        <v>22</v>
      </c>
      <c r="C31" s="20" t="s">
        <v>8</v>
      </c>
      <c r="D31" s="21" t="s">
        <v>38</v>
      </c>
      <c r="E31" s="22">
        <v>850</v>
      </c>
      <c r="F31" s="8"/>
      <c r="G31" s="8">
        <f>E31*F31</f>
        <v>0</v>
      </c>
    </row>
    <row r="32" spans="1:7" x14ac:dyDescent="0.25">
      <c r="A32" s="23"/>
      <c r="B32" s="23"/>
      <c r="C32" s="23"/>
      <c r="D32" s="24"/>
      <c r="E32" s="23"/>
      <c r="F32" s="9"/>
      <c r="G32" s="9"/>
    </row>
    <row r="33" spans="1:7" ht="25.5" x14ac:dyDescent="0.25">
      <c r="A33" s="20">
        <v>27</v>
      </c>
      <c r="B33" s="20" t="s">
        <v>31</v>
      </c>
      <c r="C33" s="20" t="s">
        <v>32</v>
      </c>
      <c r="D33" s="26" t="s">
        <v>39</v>
      </c>
      <c r="E33" s="22">
        <v>35</v>
      </c>
      <c r="F33" s="8"/>
      <c r="G33" s="8">
        <f>E33*F33</f>
        <v>0</v>
      </c>
    </row>
    <row r="34" spans="1:7" x14ac:dyDescent="0.25">
      <c r="A34" s="23"/>
      <c r="B34" s="23"/>
      <c r="C34" s="23"/>
      <c r="D34" s="24"/>
      <c r="E34" s="23"/>
      <c r="F34" s="9"/>
      <c r="G34" s="9"/>
    </row>
    <row r="35" spans="1:7" ht="25.5" x14ac:dyDescent="0.25">
      <c r="A35" s="20">
        <v>28</v>
      </c>
      <c r="B35" s="20" t="s">
        <v>23</v>
      </c>
      <c r="C35" s="20" t="s">
        <v>64</v>
      </c>
      <c r="D35" s="21" t="s">
        <v>40</v>
      </c>
      <c r="E35" s="22">
        <v>800</v>
      </c>
      <c r="F35" s="8"/>
      <c r="G35" s="8">
        <f>E35*F35</f>
        <v>0</v>
      </c>
    </row>
    <row r="36" spans="1:7" x14ac:dyDescent="0.25">
      <c r="A36" s="23"/>
      <c r="B36" s="23"/>
      <c r="C36" s="23"/>
      <c r="D36" s="24"/>
      <c r="E36" s="23"/>
      <c r="F36" s="9"/>
      <c r="G36" s="9"/>
    </row>
    <row r="37" spans="1:7" x14ac:dyDescent="0.25">
      <c r="A37" s="20">
        <v>35</v>
      </c>
      <c r="B37" s="20" t="s">
        <v>24</v>
      </c>
      <c r="C37" s="20" t="s">
        <v>9</v>
      </c>
      <c r="D37" s="21" t="s">
        <v>33</v>
      </c>
      <c r="E37" s="22">
        <v>30</v>
      </c>
      <c r="F37" s="8"/>
      <c r="G37" s="8">
        <f>E37*F37</f>
        <v>0</v>
      </c>
    </row>
    <row r="38" spans="1:7" x14ac:dyDescent="0.25">
      <c r="A38" s="23"/>
      <c r="B38" s="23"/>
      <c r="C38" s="23"/>
      <c r="D38" s="24"/>
      <c r="E38" s="23"/>
      <c r="F38" s="9"/>
      <c r="G38" s="9"/>
    </row>
    <row r="39" spans="1:7" x14ac:dyDescent="0.25">
      <c r="A39" s="20">
        <v>36</v>
      </c>
      <c r="B39" s="20" t="s">
        <v>44</v>
      </c>
      <c r="C39" s="20" t="s">
        <v>45</v>
      </c>
      <c r="D39" s="21" t="s">
        <v>33</v>
      </c>
      <c r="E39" s="22">
        <v>30</v>
      </c>
      <c r="F39" s="8"/>
      <c r="G39" s="8">
        <f>E39*F39</f>
        <v>0</v>
      </c>
    </row>
    <row r="40" spans="1:7" x14ac:dyDescent="0.25">
      <c r="A40" s="23"/>
      <c r="B40" s="23"/>
      <c r="C40" s="23"/>
      <c r="D40" s="24"/>
      <c r="E40" s="23"/>
      <c r="F40" s="9"/>
      <c r="G40" s="9"/>
    </row>
    <row r="41" spans="1:7" x14ac:dyDescent="0.25">
      <c r="A41" s="28">
        <v>37</v>
      </c>
      <c r="B41" s="28" t="s">
        <v>25</v>
      </c>
      <c r="C41" s="28" t="s">
        <v>10</v>
      </c>
      <c r="D41" s="32" t="s">
        <v>33</v>
      </c>
      <c r="E41" s="31">
        <v>35</v>
      </c>
      <c r="F41" s="8"/>
      <c r="G41" s="8">
        <f>E41*F41</f>
        <v>0</v>
      </c>
    </row>
    <row r="42" spans="1:7" x14ac:dyDescent="0.25">
      <c r="A42" s="23"/>
      <c r="B42" s="23"/>
      <c r="C42" s="23"/>
      <c r="D42" s="24"/>
      <c r="E42" s="23"/>
      <c r="F42" s="9"/>
      <c r="G42" s="9"/>
    </row>
    <row r="43" spans="1:7" ht="38.25" x14ac:dyDescent="0.25">
      <c r="A43" s="25">
        <v>42</v>
      </c>
      <c r="B43" s="33" t="s">
        <v>46</v>
      </c>
      <c r="C43" s="33" t="s">
        <v>47</v>
      </c>
      <c r="D43" s="34" t="s">
        <v>33</v>
      </c>
      <c r="E43" s="22">
        <v>35</v>
      </c>
      <c r="F43" s="8"/>
      <c r="G43" s="8">
        <f>E43*F43</f>
        <v>0</v>
      </c>
    </row>
    <row r="44" spans="1:7" x14ac:dyDescent="0.25">
      <c r="A44" s="35"/>
      <c r="B44" s="35"/>
      <c r="C44" s="35"/>
      <c r="D44" s="36"/>
      <c r="E44" s="35"/>
      <c r="F44" s="9"/>
      <c r="G44" s="9"/>
    </row>
    <row r="45" spans="1:7" ht="25.5" x14ac:dyDescent="0.25">
      <c r="A45" s="25">
        <v>43</v>
      </c>
      <c r="B45" s="33" t="s">
        <v>48</v>
      </c>
      <c r="C45" s="33" t="s">
        <v>49</v>
      </c>
      <c r="D45" s="34" t="s">
        <v>33</v>
      </c>
      <c r="E45" s="31">
        <v>1</v>
      </c>
      <c r="F45" s="8"/>
      <c r="G45" s="8">
        <f>E45*F45</f>
        <v>0</v>
      </c>
    </row>
    <row r="46" spans="1:7" x14ac:dyDescent="0.25">
      <c r="A46" s="35"/>
      <c r="B46" s="35"/>
      <c r="C46" s="35"/>
      <c r="D46" s="36"/>
      <c r="E46" s="35"/>
      <c r="F46" s="9"/>
      <c r="G46" s="9"/>
    </row>
    <row r="47" spans="1:7" ht="25.5" x14ac:dyDescent="0.25">
      <c r="A47" s="25">
        <v>44</v>
      </c>
      <c r="B47" s="33" t="s">
        <v>50</v>
      </c>
      <c r="C47" s="33" t="s">
        <v>62</v>
      </c>
      <c r="D47" s="34" t="s">
        <v>37</v>
      </c>
      <c r="E47" s="22">
        <v>3</v>
      </c>
      <c r="F47" s="8"/>
      <c r="G47" s="8">
        <f>E47*F47</f>
        <v>0</v>
      </c>
    </row>
    <row r="48" spans="1:7" x14ac:dyDescent="0.25">
      <c r="A48" s="35"/>
      <c r="B48" s="35"/>
      <c r="C48" s="35"/>
      <c r="D48" s="36"/>
      <c r="E48" s="35"/>
      <c r="F48" s="9"/>
      <c r="G48" s="9"/>
    </row>
    <row r="49" spans="1:7" x14ac:dyDescent="0.25">
      <c r="A49" s="25">
        <v>45</v>
      </c>
      <c r="B49" s="33" t="s">
        <v>51</v>
      </c>
      <c r="C49" s="33" t="s">
        <v>52</v>
      </c>
      <c r="D49" s="34" t="s">
        <v>37</v>
      </c>
      <c r="E49" s="22">
        <v>3</v>
      </c>
      <c r="F49" s="8"/>
      <c r="G49" s="8">
        <f>E49*F49</f>
        <v>0</v>
      </c>
    </row>
    <row r="50" spans="1:7" x14ac:dyDescent="0.25">
      <c r="A50" s="35"/>
      <c r="B50" s="35"/>
      <c r="C50" s="35"/>
      <c r="D50" s="36"/>
      <c r="E50" s="35"/>
      <c r="F50" s="9"/>
      <c r="G50" s="9"/>
    </row>
    <row r="51" spans="1:7" ht="38.25" x14ac:dyDescent="0.25">
      <c r="A51" s="25">
        <v>46</v>
      </c>
      <c r="B51" s="33" t="s">
        <v>53</v>
      </c>
      <c r="C51" s="33" t="s">
        <v>54</v>
      </c>
      <c r="D51" s="34" t="s">
        <v>37</v>
      </c>
      <c r="E51" s="22">
        <v>8</v>
      </c>
      <c r="F51" s="8"/>
      <c r="G51" s="8">
        <f>E51*F51</f>
        <v>0</v>
      </c>
    </row>
    <row r="52" spans="1:7" x14ac:dyDescent="0.25">
      <c r="A52" s="35"/>
      <c r="B52" s="35"/>
      <c r="C52" s="35"/>
      <c r="D52" s="36"/>
      <c r="E52" s="35"/>
      <c r="F52" s="9"/>
      <c r="G52" s="9"/>
    </row>
    <row r="53" spans="1:7" ht="25.5" x14ac:dyDescent="0.25">
      <c r="A53" s="25">
        <v>47</v>
      </c>
      <c r="B53" s="33" t="s">
        <v>55</v>
      </c>
      <c r="C53" s="33" t="s">
        <v>56</v>
      </c>
      <c r="D53" s="34" t="s">
        <v>33</v>
      </c>
      <c r="E53" s="31">
        <v>2</v>
      </c>
      <c r="F53" s="8"/>
      <c r="G53" s="8">
        <f>E53*F53</f>
        <v>0</v>
      </c>
    </row>
    <row r="54" spans="1:7" x14ac:dyDescent="0.25">
      <c r="A54" s="35"/>
      <c r="B54" s="35"/>
      <c r="C54" s="35"/>
      <c r="D54" s="36"/>
      <c r="E54" s="35"/>
      <c r="F54" s="9"/>
      <c r="G54" s="9"/>
    </row>
    <row r="55" spans="1:7" ht="25.5" x14ac:dyDescent="0.25">
      <c r="A55" s="25">
        <v>48</v>
      </c>
      <c r="B55" s="33" t="s">
        <v>57</v>
      </c>
      <c r="C55" s="33" t="s">
        <v>58</v>
      </c>
      <c r="D55" s="34" t="s">
        <v>37</v>
      </c>
      <c r="E55" s="22">
        <v>15</v>
      </c>
      <c r="F55" s="8"/>
      <c r="G55" s="8">
        <f>E55*F55</f>
        <v>0</v>
      </c>
    </row>
    <row r="56" spans="1:7" x14ac:dyDescent="0.25">
      <c r="A56" s="35"/>
      <c r="B56" s="35"/>
      <c r="C56" s="35"/>
      <c r="D56" s="36"/>
      <c r="E56" s="35"/>
      <c r="F56" s="9"/>
      <c r="G56" s="9"/>
    </row>
    <row r="57" spans="1:7" ht="25.5" x14ac:dyDescent="0.25">
      <c r="A57" s="25">
        <v>50</v>
      </c>
      <c r="B57" s="33" t="s">
        <v>59</v>
      </c>
      <c r="C57" s="33" t="s">
        <v>60</v>
      </c>
      <c r="D57" s="34" t="s">
        <v>37</v>
      </c>
      <c r="E57" s="22">
        <v>40</v>
      </c>
      <c r="F57" s="8"/>
      <c r="G57" s="8">
        <f>E57*F57</f>
        <v>0</v>
      </c>
    </row>
    <row r="58" spans="1:7" x14ac:dyDescent="0.25">
      <c r="A58" s="37"/>
      <c r="B58" s="37"/>
      <c r="C58" s="37"/>
      <c r="D58" s="37"/>
      <c r="E58" s="37"/>
      <c r="F58" s="10"/>
      <c r="G58" s="10"/>
    </row>
    <row r="59" spans="1:7" x14ac:dyDescent="0.25">
      <c r="A59" s="43" t="s">
        <v>26</v>
      </c>
      <c r="B59" s="43"/>
      <c r="C59" s="43"/>
      <c r="D59" s="43"/>
      <c r="E59" s="38"/>
      <c r="F59" s="11"/>
      <c r="G59" s="12">
        <f>SUM(G11:G58)</f>
        <v>0</v>
      </c>
    </row>
    <row r="60" spans="1:7" ht="97.5" customHeight="1" x14ac:dyDescent="0.25">
      <c r="A60" s="47" t="s">
        <v>68</v>
      </c>
      <c r="B60" s="47"/>
      <c r="C60" s="47"/>
      <c r="D60" s="47"/>
      <c r="E60" s="47"/>
      <c r="F60" s="13"/>
      <c r="G60" s="13"/>
    </row>
    <row r="61" spans="1:7" x14ac:dyDescent="0.25">
      <c r="A61" s="39"/>
      <c r="B61" s="39"/>
      <c r="C61" s="39"/>
      <c r="D61" s="40"/>
      <c r="E61" s="41"/>
      <c r="F61" s="14"/>
      <c r="G61" s="14"/>
    </row>
    <row r="62" spans="1:7" x14ac:dyDescent="0.25">
      <c r="A62" s="42" t="s">
        <v>61</v>
      </c>
      <c r="B62" s="42"/>
      <c r="C62" s="42"/>
      <c r="D62" s="42"/>
      <c r="E62" s="42"/>
      <c r="F62" s="15"/>
      <c r="G62" s="15"/>
    </row>
  </sheetData>
  <sheetProtection password="CABB" sheet="1" objects="1" scenarios="1"/>
  <mergeCells count="5">
    <mergeCell ref="A62:E62"/>
    <mergeCell ref="A59:D59"/>
    <mergeCell ref="B2:D2"/>
    <mergeCell ref="B7:D7"/>
    <mergeCell ref="A60:E60"/>
  </mergeCells>
  <pageMargins left="1.4960629921259843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Mitaka</cp:lastModifiedBy>
  <cp:lastPrinted>2019-09-18T22:58:02Z</cp:lastPrinted>
  <dcterms:created xsi:type="dcterms:W3CDTF">2012-02-12T19:47:42Z</dcterms:created>
  <dcterms:modified xsi:type="dcterms:W3CDTF">2019-09-18T22:58:15Z</dcterms:modified>
</cp:coreProperties>
</file>